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cieslewicz136\Desktop\Kable specjalistyczne 2026 OiB\"/>
    </mc:Choice>
  </mc:AlternateContent>
  <xr:revisionPtr revIDLastSave="0" documentId="13_ncr:1_{0F98EA58-3B54-40B0-8440-ED45C0DE93D6}" xr6:coauthVersionLast="47" xr6:coauthVersionMax="47" xr10:uidLastSave="{00000000-0000-0000-0000-000000000000}"/>
  <bookViews>
    <workbookView xWindow="-104" yWindow="-104" windowWidth="29699" windowHeight="16094" xr2:uid="{8F2CEA9E-1496-4D26-A4FC-0F8849510D18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29" i="1" l="1"/>
  <c r="F30" i="1" s="1"/>
  <c r="F26" i="1"/>
  <c r="H26" i="1" s="1"/>
  <c r="H27" i="1" s="1"/>
  <c r="F23" i="1"/>
  <c r="F24" i="1" s="1"/>
  <c r="F20" i="1"/>
  <c r="F21" i="1" s="1"/>
  <c r="F17" i="1"/>
  <c r="F18" i="1" s="1"/>
  <c r="F14" i="1"/>
  <c r="F15" i="1" s="1"/>
  <c r="F11" i="1"/>
  <c r="H11" i="1" s="1"/>
  <c r="F27" i="1" l="1"/>
  <c r="G27" i="1" s="1"/>
  <c r="H29" i="1"/>
  <c r="H30" i="1" s="1"/>
  <c r="G30" i="1" s="1"/>
  <c r="H17" i="1"/>
  <c r="H18" i="1" s="1"/>
  <c r="H20" i="1"/>
  <c r="H21" i="1" s="1"/>
  <c r="G21" i="1" s="1"/>
  <c r="H23" i="1"/>
  <c r="H24" i="1" s="1"/>
  <c r="G24" i="1" s="1"/>
  <c r="G18" i="1"/>
  <c r="H12" i="1"/>
  <c r="G12" i="1"/>
  <c r="F12" i="1"/>
  <c r="F31" i="1" s="1"/>
  <c r="H14" i="1"/>
  <c r="H15" i="1" s="1"/>
  <c r="G31" i="1" l="1"/>
  <c r="H31" i="1"/>
  <c r="G15" i="1"/>
</calcChain>
</file>

<file path=xl/sharedStrings.xml><?xml version="1.0" encoding="utf-8"?>
<sst xmlns="http://schemas.openxmlformats.org/spreadsheetml/2006/main" count="55" uniqueCount="44">
  <si>
    <t>Formularz cenowy</t>
  </si>
  <si>
    <t xml:space="preserve">              (pieczęć firmy)</t>
  </si>
  <si>
    <t>FORMULARZ CENOWY</t>
  </si>
  <si>
    <t>Data ..........................................................................................................................</t>
  </si>
  <si>
    <t>Nazwa wykonawcy:.................................................................................................</t>
  </si>
  <si>
    <t>Siedziba wykonawcy:..............................................................................................</t>
  </si>
  <si>
    <t>Lp.</t>
  </si>
  <si>
    <t>Opis przedmiotu zamówienia</t>
  </si>
  <si>
    <t>Jm.</t>
  </si>
  <si>
    <t>Ilość</t>
  </si>
  <si>
    <t>Cena
netto</t>
  </si>
  <si>
    <t>Wartość
netto</t>
  </si>
  <si>
    <t>Podatek
VAT %</t>
  </si>
  <si>
    <t xml:space="preserve">Wartość
brutto </t>
  </si>
  <si>
    <t>Uwagi</t>
  </si>
  <si>
    <t>1.</t>
  </si>
  <si>
    <t>KPL</t>
  </si>
  <si>
    <t>RAZEM CZĘŚĆ 1</t>
  </si>
  <si>
    <t>SZT</t>
  </si>
  <si>
    <t>RAZEM CZĘŚĆ 2</t>
  </si>
  <si>
    <t>RAZEM CZĘŚĆ 3</t>
  </si>
  <si>
    <t>OGÓŁEM</t>
  </si>
  <si>
    <t>Oferowany NSN</t>
  </si>
  <si>
    <t xml:space="preserve">Oferowany  Part Number lub symbol katalogowy
</t>
  </si>
  <si>
    <r>
      <rPr>
        <b/>
        <i/>
        <u/>
        <sz val="11"/>
        <color indexed="10"/>
        <rFont val="Arial"/>
        <family val="2"/>
        <charset val="238"/>
      </rPr>
      <t>Uwaga:</t>
    </r>
    <r>
      <rPr>
        <b/>
        <i/>
        <sz val="11"/>
        <color indexed="10"/>
        <rFont val="Arial"/>
        <family val="2"/>
        <charset val="238"/>
      </rPr>
      <t xml:space="preserve"> Zamawiający wymaga, aby Wykonawca wypełnił kolumnę  I (nr 9) oraz kolumnę J (nr 10) w celu umożliwienia porównania parametrów oferowanych produktów z żądanymi przez Zamawiającego.                                                                        Nie wskazanie NSN jeśli produkt go posiada oraz P/N lub symbolu katalogowego oferowanych materiałów skutkować będzie odrzuceniem oferty.</t>
    </r>
  </si>
  <si>
    <t>RAZEM CZĘŚĆ 4</t>
  </si>
  <si>
    <t>RAZEM CZĘŚĆ 5</t>
  </si>
  <si>
    <t>RAZEM CZĘŚĆ 6</t>
  </si>
  <si>
    <t>RAZEM CZĘŚĆ 7</t>
  </si>
  <si>
    <t>Nr sprawy 07/ZO/ZZLT/2026/OiB</t>
  </si>
  <si>
    <t>Część 1 - KABEL ELEKTRYCZNY WM85U6</t>
  </si>
  <si>
    <t>Część 2 - GNIAZDO U-94A-U DO SŁUCHAWEK LOTNICZYCH</t>
  </si>
  <si>
    <t>Część 3 - WTYK U-92A</t>
  </si>
  <si>
    <t>Część 4 - WTYK U-77/U</t>
  </si>
  <si>
    <t>Część 5 - ZACISKACZ KABLA ZŁĄCZA M85049/38S11W</t>
  </si>
  <si>
    <t>Część 6 - ZŁĄCZE WTYKOWE D38999/26WB35SN</t>
  </si>
  <si>
    <t xml:space="preserve">ZŁĄCZE WTYKOWE D38999/26WB35SN
NSN:                                 5935011907609
Part Number 1:                D38999/26WB35SN
</t>
  </si>
  <si>
    <t xml:space="preserve">ZACISKACZ KABLA ZŁĄCZA M85049/38S11W
NSN:                                  5935016056006
Part Number 1:                 M85049/38S11W              </t>
  </si>
  <si>
    <t xml:space="preserve">WTYK U-77/U
NSN:                               5935002832950  
Part Number 1:               U-77/U                 
</t>
  </si>
  <si>
    <t xml:space="preserve">WTYK U-92A
NSN:                             5935006655125        
Part Number 1:             U-92A                     
</t>
  </si>
  <si>
    <t xml:space="preserve">GNIAZDO U-94A-U DO SŁUCHAWEK LOTNICZYCH
Numer NSN:                              5999015403645
Part Number 1:                          U-94A-U      
               </t>
  </si>
  <si>
    <t xml:space="preserve">KABEL ELEKTRYCZNY WM85U6
Numer NSN:                   6145006351536    
Part Number 1:               WM85U6                          </t>
  </si>
  <si>
    <t>Część 7 - PRZEWÓD DO ZESTAWU SŁUCHAWK.5-62887-1</t>
  </si>
  <si>
    <t xml:space="preserve">PRZEWÓD DO ZESTAWU SŁUCHAWK.5-62887-1
NSN:                                  5995006105723
Part Number 1:                  5-62887-1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</si>
</sst>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Aptos Narrow"/>
      <family val="2"/>
      <charset val="238"/>
      <scheme val="minor"/>
    </font>
    <font>
      <sz val="10"/>
      <name val="Arial CE"/>
      <charset val="238"/>
    </font>
    <font>
      <sz val="8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  <charset val="238"/>
    </font>
    <font>
      <sz val="14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b/>
      <sz val="10"/>
      <name val="Arial CE"/>
      <charset val="238"/>
    </font>
    <font>
      <sz val="10"/>
      <color indexed="8"/>
      <name val="Arial"/>
      <family val="2"/>
      <charset val="238"/>
    </font>
    <font>
      <b/>
      <i/>
      <u/>
      <sz val="11"/>
      <color indexed="10"/>
      <name val="Arial"/>
      <family val="2"/>
      <charset val="238"/>
    </font>
    <font>
      <b/>
      <i/>
      <sz val="11"/>
      <color indexed="10"/>
      <name val="Arial"/>
      <family val="2"/>
      <charset val="238"/>
    </font>
    <font>
      <sz val="8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9" fillId="0" borderId="0"/>
    <xf numFmtId="0" fontId="11" fillId="0" borderId="0"/>
  </cellStyleXfs>
  <cellXfs count="50">
    <xf numFmtId="0" fontId="0" fillId="0" borderId="0" xfId="0"/>
    <xf numFmtId="0" fontId="2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center" vertical="center" wrapText="1"/>
    </xf>
    <xf numFmtId="1" fontId="3" fillId="2" borderId="0" xfId="1" applyNumberFormat="1" applyFont="1" applyFill="1" applyAlignment="1">
      <alignment horizontal="center" vertical="center" wrapText="1"/>
    </xf>
    <xf numFmtId="2" fontId="3" fillId="2" borderId="0" xfId="1" applyNumberFormat="1" applyFont="1" applyFill="1" applyAlignment="1">
      <alignment horizontal="center" vertical="center" wrapText="1"/>
    </xf>
    <xf numFmtId="0" fontId="4" fillId="2" borderId="0" xfId="1" applyFont="1" applyFill="1" applyAlignment="1">
      <alignment horizontal="left" vertical="center"/>
    </xf>
    <xf numFmtId="49" fontId="4" fillId="2" borderId="0" xfId="1" applyNumberFormat="1" applyFont="1" applyFill="1" applyAlignment="1">
      <alignment horizontal="center" vertical="center"/>
    </xf>
    <xf numFmtId="0" fontId="3" fillId="2" borderId="0" xfId="1" applyFont="1" applyFill="1" applyAlignment="1">
      <alignment horizontal="center" vertical="center"/>
    </xf>
    <xf numFmtId="0" fontId="2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1" fontId="3" fillId="2" borderId="0" xfId="1" applyNumberFormat="1" applyFont="1" applyFill="1" applyAlignment="1">
      <alignment horizontal="center" vertical="center"/>
    </xf>
    <xf numFmtId="0" fontId="3" fillId="2" borderId="0" xfId="1" applyFont="1" applyFill="1" applyAlignment="1">
      <alignment vertical="center"/>
    </xf>
    <xf numFmtId="49" fontId="3" fillId="2" borderId="0" xfId="1" applyNumberFormat="1" applyFont="1" applyFill="1" applyAlignment="1">
      <alignment horizontal="center" vertical="center"/>
    </xf>
    <xf numFmtId="0" fontId="7" fillId="2" borderId="0" xfId="1" applyFont="1" applyFill="1" applyAlignment="1">
      <alignment vertical="center"/>
    </xf>
    <xf numFmtId="0" fontId="10" fillId="2" borderId="1" xfId="1" applyFont="1" applyFill="1" applyBorder="1" applyAlignment="1">
      <alignment vertical="center"/>
    </xf>
    <xf numFmtId="0" fontId="8" fillId="2" borderId="1" xfId="1" applyFont="1" applyFill="1" applyBorder="1" applyAlignment="1">
      <alignment vertical="center" wrapText="1"/>
    </xf>
    <xf numFmtId="49" fontId="8" fillId="2" borderId="1" xfId="1" applyNumberFormat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4" fontId="4" fillId="2" borderId="1" xfId="1" applyNumberFormat="1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right" vertical="center" wrapText="1"/>
    </xf>
    <xf numFmtId="9" fontId="4" fillId="2" borderId="1" xfId="1" applyNumberFormat="1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right" vertical="center"/>
    </xf>
    <xf numFmtId="0" fontId="4" fillId="2" borderId="1" xfId="3" applyFont="1" applyFill="1" applyBorder="1" applyAlignment="1">
      <alignment horizontal="center" vertical="center"/>
    </xf>
    <xf numFmtId="0" fontId="4" fillId="2" borderId="1" xfId="3" applyFont="1" applyFill="1" applyBorder="1" applyAlignment="1">
      <alignment horizontal="center" vertical="center" wrapText="1"/>
    </xf>
    <xf numFmtId="0" fontId="8" fillId="2" borderId="1" xfId="3" applyFont="1" applyFill="1" applyBorder="1" applyAlignment="1">
      <alignment horizontal="left" vertical="center"/>
    </xf>
    <xf numFmtId="1" fontId="4" fillId="2" borderId="1" xfId="3" applyNumberFormat="1" applyFont="1" applyFill="1" applyBorder="1" applyAlignment="1">
      <alignment horizontal="center" vertical="center"/>
    </xf>
    <xf numFmtId="4" fontId="8" fillId="2" borderId="1" xfId="1" applyNumberFormat="1" applyFont="1" applyFill="1" applyBorder="1" applyAlignment="1">
      <alignment horizontal="right" vertical="center"/>
    </xf>
    <xf numFmtId="4" fontId="8" fillId="2" borderId="1" xfId="1" applyNumberFormat="1" applyFont="1" applyFill="1" applyBorder="1" applyAlignment="1">
      <alignment horizontal="right" vertical="center" wrapText="1"/>
    </xf>
    <xf numFmtId="49" fontId="8" fillId="2" borderId="1" xfId="1" applyNumberFormat="1" applyFont="1" applyFill="1" applyBorder="1" applyAlignment="1">
      <alignment horizontal="center" vertical="center"/>
    </xf>
    <xf numFmtId="0" fontId="14" fillId="2" borderId="0" xfId="1" applyFont="1" applyFill="1" applyAlignment="1">
      <alignment vertical="center"/>
    </xf>
    <xf numFmtId="0" fontId="1" fillId="2" borderId="0" xfId="1" applyFill="1" applyAlignment="1">
      <alignment vertical="center"/>
    </xf>
    <xf numFmtId="0" fontId="1" fillId="2" borderId="0" xfId="1" applyFill="1" applyAlignment="1">
      <alignment horizontal="center" vertical="center"/>
    </xf>
    <xf numFmtId="1" fontId="1" fillId="2" borderId="0" xfId="1" applyNumberFormat="1" applyFill="1" applyAlignment="1">
      <alignment horizontal="center" vertical="center"/>
    </xf>
    <xf numFmtId="49" fontId="1" fillId="2" borderId="0" xfId="1" applyNumberFormat="1" applyFill="1" applyAlignment="1">
      <alignment horizontal="center" vertical="center"/>
    </xf>
    <xf numFmtId="0" fontId="2" fillId="2" borderId="0" xfId="1" applyFont="1" applyFill="1" applyAlignment="1">
      <alignment horizontal="center" vertical="center"/>
    </xf>
    <xf numFmtId="0" fontId="3" fillId="2" borderId="0" xfId="1" applyFont="1" applyFill="1" applyAlignment="1">
      <alignment horizontal="left" vertical="center"/>
    </xf>
    <xf numFmtId="0" fontId="4" fillId="2" borderId="0" xfId="1" applyFont="1" applyFill="1" applyAlignment="1">
      <alignment horizontal="center" vertical="center"/>
    </xf>
    <xf numFmtId="1" fontId="3" fillId="2" borderId="0" xfId="1" applyNumberFormat="1" applyFont="1" applyFill="1" applyAlignment="1">
      <alignment vertical="center"/>
    </xf>
    <xf numFmtId="0" fontId="8" fillId="2" borderId="1" xfId="1" applyFont="1" applyFill="1" applyBorder="1" applyAlignment="1">
      <alignment horizontal="center" vertical="center" shrinkToFit="1"/>
    </xf>
    <xf numFmtId="1" fontId="8" fillId="2" borderId="1" xfId="1" applyNumberFormat="1" applyFont="1" applyFill="1" applyBorder="1" applyAlignment="1">
      <alignment horizontal="center" vertical="center" wrapText="1"/>
    </xf>
    <xf numFmtId="49" fontId="8" fillId="2" borderId="1" xfId="2" applyNumberFormat="1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2" borderId="0" xfId="1" applyFont="1" applyFill="1" applyAlignment="1">
      <alignment vertical="center"/>
    </xf>
    <xf numFmtId="0" fontId="13" fillId="2" borderId="2" xfId="0" applyFont="1" applyFill="1" applyBorder="1" applyAlignment="1">
      <alignment horizontal="left" vertical="center" wrapText="1"/>
    </xf>
  </cellXfs>
  <cellStyles count="4">
    <cellStyle name="Normalny" xfId="0" builtinId="0"/>
    <cellStyle name="Normalny 2" xfId="2" xr:uid="{F71F0830-50D0-4E20-90D3-90E55236CBCF}"/>
    <cellStyle name="Normalny 2 2" xfId="3" xr:uid="{718F354E-F1AB-44E9-9685-5CE46956E885}"/>
    <cellStyle name="Normalny 3 2" xfId="1" xr:uid="{5CFCB6CF-6BED-4D78-B162-0E54E8F4F2EF}"/>
  </cellStyles>
  <dxfs count="17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AE86D0-1EA5-4AD9-AC6E-DBA6D80F909E}">
  <sheetPr>
    <pageSetUpPr fitToPage="1"/>
  </sheetPr>
  <dimension ref="A1:K36"/>
  <sheetViews>
    <sheetView tabSelected="1" zoomScale="85" zoomScaleNormal="85" workbookViewId="0">
      <selection activeCell="B29" sqref="B29"/>
    </sheetView>
  </sheetViews>
  <sheetFormatPr defaultRowHeight="13.85"/>
  <cols>
    <col min="1" max="1" width="3.90625" customWidth="1"/>
    <col min="2" max="2" width="55.26953125" customWidth="1"/>
    <col min="3" max="3" width="6" customWidth="1"/>
    <col min="4" max="4" width="8.36328125" customWidth="1"/>
    <col min="5" max="6" width="15.08984375" customWidth="1"/>
    <col min="7" max="7" width="8" customWidth="1"/>
    <col min="8" max="8" width="15.08984375" customWidth="1"/>
    <col min="9" max="9" width="24.36328125" customWidth="1"/>
    <col min="10" max="10" width="23.81640625" customWidth="1"/>
    <col min="11" max="11" width="19.36328125" customWidth="1"/>
  </cols>
  <sheetData>
    <row r="1" spans="1:11">
      <c r="A1" s="1"/>
      <c r="B1" s="2" t="s">
        <v>0</v>
      </c>
      <c r="C1" s="3"/>
      <c r="D1" s="4"/>
      <c r="E1" s="5"/>
      <c r="F1" s="5"/>
      <c r="G1" s="6"/>
      <c r="H1" s="6"/>
      <c r="I1" s="7"/>
      <c r="J1" s="6" t="s">
        <v>29</v>
      </c>
      <c r="K1" s="8"/>
    </row>
    <row r="2" spans="1:11">
      <c r="A2" s="9"/>
      <c r="B2" s="10"/>
      <c r="C2" s="8"/>
      <c r="D2" s="11"/>
      <c r="E2" s="12"/>
      <c r="F2" s="12"/>
      <c r="G2" s="12"/>
      <c r="H2" s="12"/>
      <c r="I2" s="13"/>
      <c r="J2" s="12"/>
      <c r="K2" s="8"/>
    </row>
    <row r="3" spans="1:11">
      <c r="A3" s="9"/>
      <c r="B3" s="12" t="s">
        <v>1</v>
      </c>
      <c r="C3" s="8"/>
      <c r="D3" s="11"/>
      <c r="E3" s="12"/>
      <c r="F3" s="12"/>
      <c r="G3" s="12"/>
      <c r="H3" s="12"/>
      <c r="I3" s="13"/>
      <c r="J3" s="12"/>
      <c r="K3" s="8"/>
    </row>
    <row r="4" spans="1:11" ht="17.850000000000001">
      <c r="A4" s="9"/>
      <c r="B4" s="12"/>
      <c r="C4" s="47" t="s">
        <v>2</v>
      </c>
      <c r="D4" s="48"/>
      <c r="E4" s="48"/>
      <c r="F4" s="48"/>
      <c r="G4" s="48"/>
      <c r="H4" s="48"/>
      <c r="I4" s="48"/>
      <c r="J4" s="48"/>
      <c r="K4" s="48"/>
    </row>
    <row r="5" spans="1:11">
      <c r="A5" s="9"/>
      <c r="B5" s="12" t="s">
        <v>3</v>
      </c>
      <c r="C5" s="8"/>
      <c r="D5" s="11"/>
      <c r="E5" s="12"/>
      <c r="F5" s="14"/>
      <c r="G5" s="12"/>
      <c r="H5" s="12"/>
      <c r="I5" s="13"/>
      <c r="J5" s="12"/>
      <c r="K5" s="8"/>
    </row>
    <row r="6" spans="1:11">
      <c r="A6" s="9"/>
      <c r="B6" s="12" t="s">
        <v>4</v>
      </c>
      <c r="C6" s="8"/>
      <c r="D6" s="11"/>
      <c r="E6" s="12"/>
      <c r="F6" s="12"/>
      <c r="G6" s="12"/>
      <c r="H6" s="12"/>
      <c r="I6" s="13"/>
      <c r="J6" s="12"/>
      <c r="K6" s="8"/>
    </row>
    <row r="7" spans="1:11">
      <c r="A7" s="9"/>
      <c r="B7" s="12" t="s">
        <v>5</v>
      </c>
      <c r="C7" s="8"/>
      <c r="D7" s="11"/>
      <c r="E7" s="12"/>
      <c r="F7" s="12"/>
      <c r="G7" s="12"/>
      <c r="H7" s="12"/>
      <c r="I7" s="13"/>
      <c r="J7" s="12"/>
      <c r="K7" s="8"/>
    </row>
    <row r="8" spans="1:11">
      <c r="A8" s="9"/>
      <c r="B8" s="12"/>
      <c r="C8" s="8"/>
      <c r="D8" s="11"/>
      <c r="E8" s="12"/>
      <c r="F8" s="12"/>
      <c r="G8" s="12"/>
      <c r="H8" s="12"/>
      <c r="I8" s="13"/>
      <c r="J8" s="12"/>
      <c r="K8" s="8"/>
    </row>
    <row r="9" spans="1:11" ht="43.8" customHeight="1">
      <c r="A9" s="18" t="s">
        <v>6</v>
      </c>
      <c r="B9" s="18" t="s">
        <v>7</v>
      </c>
      <c r="C9" s="43" t="s">
        <v>8</v>
      </c>
      <c r="D9" s="44" t="s">
        <v>9</v>
      </c>
      <c r="E9" s="18" t="s">
        <v>10</v>
      </c>
      <c r="F9" s="18" t="s">
        <v>11</v>
      </c>
      <c r="G9" s="44" t="s">
        <v>12</v>
      </c>
      <c r="H9" s="44" t="s">
        <v>13</v>
      </c>
      <c r="I9" s="45" t="s">
        <v>22</v>
      </c>
      <c r="J9" s="46" t="s">
        <v>23</v>
      </c>
      <c r="K9" s="44" t="s">
        <v>14</v>
      </c>
    </row>
    <row r="10" spans="1:11" ht="28.8" customHeight="1">
      <c r="A10" s="15" t="s">
        <v>30</v>
      </c>
      <c r="B10" s="16"/>
      <c r="C10" s="16"/>
      <c r="D10" s="16"/>
      <c r="E10" s="16"/>
      <c r="F10" s="16"/>
      <c r="G10" s="16"/>
      <c r="H10" s="16"/>
      <c r="I10" s="17"/>
      <c r="J10" s="16"/>
      <c r="K10" s="18"/>
    </row>
    <row r="11" spans="1:11" ht="107.15" customHeight="1">
      <c r="A11" s="19" t="s">
        <v>15</v>
      </c>
      <c r="B11" s="20" t="s">
        <v>41</v>
      </c>
      <c r="C11" s="21" t="s">
        <v>16</v>
      </c>
      <c r="D11" s="22">
        <v>3</v>
      </c>
      <c r="E11" s="23"/>
      <c r="F11" s="24">
        <f>SUM(D11*E11)</f>
        <v>0</v>
      </c>
      <c r="G11" s="25">
        <v>0.23</v>
      </c>
      <c r="H11" s="26">
        <f>F11+F11*G11</f>
        <v>0</v>
      </c>
      <c r="I11" s="27"/>
      <c r="J11" s="24"/>
      <c r="K11" s="28"/>
    </row>
    <row r="12" spans="1:11" ht="24.8" customHeight="1">
      <c r="A12" s="19"/>
      <c r="B12" s="29" t="s">
        <v>17</v>
      </c>
      <c r="C12" s="27"/>
      <c r="D12" s="30"/>
      <c r="E12" s="23"/>
      <c r="F12" s="31">
        <f>SUM(F11:F11)</f>
        <v>0</v>
      </c>
      <c r="G12" s="32">
        <f>H11-F11</f>
        <v>0</v>
      </c>
      <c r="H12" s="31">
        <f>SUM(H11:H11)</f>
        <v>0</v>
      </c>
      <c r="I12" s="33"/>
      <c r="J12" s="31"/>
      <c r="K12" s="27"/>
    </row>
    <row r="13" spans="1:11" ht="28.8" customHeight="1">
      <c r="A13" s="15" t="s">
        <v>31</v>
      </c>
      <c r="B13" s="16"/>
      <c r="C13" s="16"/>
      <c r="D13" s="16"/>
      <c r="E13" s="16"/>
      <c r="F13" s="16"/>
      <c r="G13" s="16"/>
      <c r="H13" s="16"/>
      <c r="I13" s="17"/>
      <c r="J13" s="16"/>
      <c r="K13" s="18"/>
    </row>
    <row r="14" spans="1:11" ht="97.35" customHeight="1">
      <c r="A14" s="19" t="s">
        <v>15</v>
      </c>
      <c r="B14" s="20" t="s">
        <v>40</v>
      </c>
      <c r="C14" s="21" t="s">
        <v>18</v>
      </c>
      <c r="D14" s="21">
        <v>35</v>
      </c>
      <c r="E14" s="23"/>
      <c r="F14" s="24">
        <f>SUM(D14*E14)</f>
        <v>0</v>
      </c>
      <c r="G14" s="25">
        <v>0.23</v>
      </c>
      <c r="H14" s="26">
        <f>F14+F14*G14</f>
        <v>0</v>
      </c>
      <c r="I14" s="27"/>
      <c r="J14" s="24"/>
      <c r="K14" s="28"/>
    </row>
    <row r="15" spans="1:11" ht="24.8" customHeight="1">
      <c r="A15" s="19"/>
      <c r="B15" s="29" t="s">
        <v>19</v>
      </c>
      <c r="C15" s="27"/>
      <c r="D15" s="30"/>
      <c r="E15" s="23"/>
      <c r="F15" s="31">
        <f>SUM(F14:F14)</f>
        <v>0</v>
      </c>
      <c r="G15" s="32">
        <f>H15-F15</f>
        <v>0</v>
      </c>
      <c r="H15" s="31">
        <f>SUM(H14:H14)</f>
        <v>0</v>
      </c>
      <c r="I15" s="33"/>
      <c r="J15" s="31"/>
      <c r="K15" s="27"/>
    </row>
    <row r="16" spans="1:11" ht="28.8" customHeight="1">
      <c r="A16" s="15" t="s">
        <v>32</v>
      </c>
      <c r="B16" s="16"/>
      <c r="C16" s="16"/>
      <c r="D16" s="16"/>
      <c r="E16" s="16"/>
      <c r="F16" s="16"/>
      <c r="G16" s="16"/>
      <c r="H16" s="16"/>
      <c r="I16" s="17"/>
      <c r="J16" s="16"/>
      <c r="K16" s="18"/>
    </row>
    <row r="17" spans="1:11" ht="95.05" customHeight="1">
      <c r="A17" s="19" t="s">
        <v>15</v>
      </c>
      <c r="B17" s="20" t="s">
        <v>39</v>
      </c>
      <c r="C17" s="21" t="s">
        <v>18</v>
      </c>
      <c r="D17" s="21">
        <v>50</v>
      </c>
      <c r="E17" s="23"/>
      <c r="F17" s="24">
        <f>SUM(D17*E17)</f>
        <v>0</v>
      </c>
      <c r="G17" s="25">
        <v>0.23</v>
      </c>
      <c r="H17" s="26">
        <f>F17+F17*G17</f>
        <v>0</v>
      </c>
      <c r="I17" s="27"/>
      <c r="J17" s="24"/>
      <c r="K17" s="28"/>
    </row>
    <row r="18" spans="1:11" ht="24.8" customHeight="1">
      <c r="A18" s="19"/>
      <c r="B18" s="29" t="s">
        <v>20</v>
      </c>
      <c r="C18" s="27"/>
      <c r="D18" s="30"/>
      <c r="E18" s="23"/>
      <c r="F18" s="31">
        <f>SUM(F17:F17)</f>
        <v>0</v>
      </c>
      <c r="G18" s="32">
        <f>H18-F18</f>
        <v>0</v>
      </c>
      <c r="H18" s="31">
        <f>SUM(H17:H17)</f>
        <v>0</v>
      </c>
      <c r="I18" s="33"/>
      <c r="J18" s="31"/>
      <c r="K18" s="27"/>
    </row>
    <row r="19" spans="1:11" ht="28.8" customHeight="1">
      <c r="A19" s="15" t="s">
        <v>33</v>
      </c>
      <c r="B19" s="16"/>
      <c r="C19" s="16"/>
      <c r="D19" s="16"/>
      <c r="E19" s="16"/>
      <c r="F19" s="16"/>
      <c r="G19" s="16"/>
      <c r="H19" s="16"/>
      <c r="I19" s="17"/>
      <c r="J19" s="16"/>
      <c r="K19" s="18"/>
    </row>
    <row r="20" spans="1:11" ht="98.5" customHeight="1">
      <c r="A20" s="19" t="s">
        <v>15</v>
      </c>
      <c r="B20" s="20" t="s">
        <v>38</v>
      </c>
      <c r="C20" s="21" t="s">
        <v>18</v>
      </c>
      <c r="D20" s="21">
        <v>60</v>
      </c>
      <c r="E20" s="23"/>
      <c r="F20" s="24">
        <f>SUM(D20*E20)</f>
        <v>0</v>
      </c>
      <c r="G20" s="25">
        <v>0.23</v>
      </c>
      <c r="H20" s="26">
        <f>F20+F20*G20</f>
        <v>0</v>
      </c>
      <c r="I20" s="27"/>
      <c r="J20" s="24"/>
      <c r="K20" s="28"/>
    </row>
    <row r="21" spans="1:11" ht="24.8" customHeight="1">
      <c r="A21" s="19"/>
      <c r="B21" s="29" t="s">
        <v>25</v>
      </c>
      <c r="C21" s="27"/>
      <c r="D21" s="30"/>
      <c r="E21" s="23"/>
      <c r="F21" s="31">
        <f>SUM(F20:F20)</f>
        <v>0</v>
      </c>
      <c r="G21" s="32">
        <f>H21-F21</f>
        <v>0</v>
      </c>
      <c r="H21" s="31">
        <f>SUM(H20:H20)</f>
        <v>0</v>
      </c>
      <c r="I21" s="33"/>
      <c r="J21" s="31"/>
      <c r="K21" s="27"/>
    </row>
    <row r="22" spans="1:11" ht="28.8" customHeight="1">
      <c r="A22" s="15" t="s">
        <v>34</v>
      </c>
      <c r="B22" s="16"/>
      <c r="C22" s="16"/>
      <c r="D22" s="16"/>
      <c r="E22" s="16"/>
      <c r="F22" s="16"/>
      <c r="G22" s="16"/>
      <c r="H22" s="16"/>
      <c r="I22" s="17"/>
      <c r="J22" s="16"/>
      <c r="K22" s="18"/>
    </row>
    <row r="23" spans="1:11" ht="98.5" customHeight="1">
      <c r="A23" s="19" t="s">
        <v>15</v>
      </c>
      <c r="B23" s="20" t="s">
        <v>37</v>
      </c>
      <c r="C23" s="21" t="s">
        <v>18</v>
      </c>
      <c r="D23" s="21">
        <v>25</v>
      </c>
      <c r="E23" s="23"/>
      <c r="F23" s="24">
        <f>SUM(D23*E23)</f>
        <v>0</v>
      </c>
      <c r="G23" s="25">
        <v>0.23</v>
      </c>
      <c r="H23" s="26">
        <f>F23+F23*G23</f>
        <v>0</v>
      </c>
      <c r="I23" s="27"/>
      <c r="J23" s="24"/>
      <c r="K23" s="28"/>
    </row>
    <row r="24" spans="1:11" ht="24.8" customHeight="1">
      <c r="A24" s="19"/>
      <c r="B24" s="29" t="s">
        <v>26</v>
      </c>
      <c r="C24" s="27"/>
      <c r="D24" s="30"/>
      <c r="E24" s="23"/>
      <c r="F24" s="31">
        <f>SUM(F23:F23)</f>
        <v>0</v>
      </c>
      <c r="G24" s="32">
        <f>H24-F24</f>
        <v>0</v>
      </c>
      <c r="H24" s="31">
        <f>SUM(H23:H23)</f>
        <v>0</v>
      </c>
      <c r="I24" s="33"/>
      <c r="J24" s="31"/>
      <c r="K24" s="27"/>
    </row>
    <row r="25" spans="1:11" ht="28.8" customHeight="1">
      <c r="A25" s="15" t="s">
        <v>35</v>
      </c>
      <c r="B25" s="16"/>
      <c r="C25" s="16"/>
      <c r="D25" s="16"/>
      <c r="E25" s="16"/>
      <c r="F25" s="16"/>
      <c r="G25" s="16"/>
      <c r="H25" s="16"/>
      <c r="I25" s="17"/>
      <c r="J25" s="16"/>
      <c r="K25" s="18"/>
    </row>
    <row r="26" spans="1:11" ht="112.35" customHeight="1">
      <c r="A26" s="19" t="s">
        <v>15</v>
      </c>
      <c r="B26" s="20" t="s">
        <v>36</v>
      </c>
      <c r="C26" s="21" t="s">
        <v>18</v>
      </c>
      <c r="D26" s="21">
        <v>60</v>
      </c>
      <c r="E26" s="23"/>
      <c r="F26" s="24">
        <f>SUM(D26*E26)</f>
        <v>0</v>
      </c>
      <c r="G26" s="25">
        <v>0.23</v>
      </c>
      <c r="H26" s="26">
        <f>F26+F26*G26</f>
        <v>0</v>
      </c>
      <c r="I26" s="27"/>
      <c r="J26" s="24"/>
      <c r="K26" s="28"/>
    </row>
    <row r="27" spans="1:11" ht="24.8" customHeight="1">
      <c r="A27" s="19"/>
      <c r="B27" s="29" t="s">
        <v>27</v>
      </c>
      <c r="C27" s="27"/>
      <c r="D27" s="30"/>
      <c r="E27" s="23"/>
      <c r="F27" s="31">
        <f>SUM(F26:F26)</f>
        <v>0</v>
      </c>
      <c r="G27" s="32">
        <f>H27-F27</f>
        <v>0</v>
      </c>
      <c r="H27" s="31">
        <f>SUM(H26:H26)</f>
        <v>0</v>
      </c>
      <c r="I27" s="33"/>
      <c r="J27" s="31"/>
      <c r="K27" s="27"/>
    </row>
    <row r="28" spans="1:11" ht="28.8" customHeight="1">
      <c r="A28" s="15" t="s">
        <v>42</v>
      </c>
      <c r="B28" s="16"/>
      <c r="C28" s="16"/>
      <c r="D28" s="16"/>
      <c r="E28" s="16"/>
      <c r="F28" s="16"/>
      <c r="G28" s="16"/>
      <c r="H28" s="16"/>
      <c r="I28" s="17"/>
      <c r="J28" s="16"/>
      <c r="K28" s="18"/>
    </row>
    <row r="29" spans="1:11" ht="98.5" customHeight="1">
      <c r="A29" s="19" t="s">
        <v>15</v>
      </c>
      <c r="B29" s="20" t="s">
        <v>43</v>
      </c>
      <c r="C29" s="21" t="s">
        <v>18</v>
      </c>
      <c r="D29" s="21">
        <v>20</v>
      </c>
      <c r="E29" s="23"/>
      <c r="F29" s="24">
        <f>SUM(D29*E29)</f>
        <v>0</v>
      </c>
      <c r="G29" s="25">
        <v>0.23</v>
      </c>
      <c r="H29" s="26">
        <f>F29+F29*G29</f>
        <v>0</v>
      </c>
      <c r="I29" s="27"/>
      <c r="J29" s="24"/>
      <c r="K29" s="28"/>
    </row>
    <row r="30" spans="1:11" ht="24.8" customHeight="1">
      <c r="A30" s="19"/>
      <c r="B30" s="29" t="s">
        <v>28</v>
      </c>
      <c r="C30" s="27"/>
      <c r="D30" s="30"/>
      <c r="E30" s="23"/>
      <c r="F30" s="31">
        <f>SUM(F29:F29)</f>
        <v>0</v>
      </c>
      <c r="G30" s="32">
        <f>H30-F30</f>
        <v>0</v>
      </c>
      <c r="H30" s="31">
        <f>SUM(H29:H29)</f>
        <v>0</v>
      </c>
      <c r="I30" s="33"/>
      <c r="J30" s="31"/>
      <c r="K30" s="27"/>
    </row>
    <row r="31" spans="1:11" ht="26.5" customHeight="1">
      <c r="A31" s="19"/>
      <c r="B31" s="29" t="s">
        <v>21</v>
      </c>
      <c r="C31" s="27"/>
      <c r="D31" s="30"/>
      <c r="E31" s="23"/>
      <c r="F31" s="31">
        <f>SUM(F12+F15+F18+F21+F24+F27+F30)</f>
        <v>0</v>
      </c>
      <c r="G31" s="32">
        <f>SUM(G12+G15+G18+G21+G24+G27+G30)</f>
        <v>0</v>
      </c>
      <c r="H31" s="31">
        <f>SUM(H12+H15+H18+H21+H24+H27+H30)</f>
        <v>0</v>
      </c>
      <c r="I31" s="33"/>
      <c r="J31" s="31"/>
      <c r="K31" s="27"/>
    </row>
    <row r="32" spans="1:11" ht="31.1" customHeight="1">
      <c r="A32" s="49" t="s">
        <v>24</v>
      </c>
      <c r="B32" s="49"/>
      <c r="C32" s="49"/>
      <c r="D32" s="49"/>
      <c r="E32" s="49"/>
      <c r="F32" s="49"/>
      <c r="G32" s="49"/>
      <c r="H32" s="49"/>
      <c r="I32" s="49"/>
      <c r="J32" s="49"/>
      <c r="K32" s="49"/>
    </row>
    <row r="33" spans="1:11">
      <c r="A33" s="34"/>
      <c r="B33" s="35"/>
      <c r="C33" s="36"/>
      <c r="D33" s="37"/>
      <c r="E33" s="35"/>
      <c r="F33" s="35"/>
      <c r="G33" s="35"/>
      <c r="H33" s="35"/>
      <c r="I33" s="38"/>
      <c r="J33" s="35"/>
      <c r="K33" s="36"/>
    </row>
    <row r="34" spans="1:11">
      <c r="A34" s="34"/>
      <c r="B34" s="35"/>
      <c r="C34" s="36"/>
      <c r="D34" s="37"/>
      <c r="E34" s="35"/>
      <c r="F34" s="35"/>
      <c r="G34" s="35"/>
      <c r="H34" s="35"/>
      <c r="I34" s="38"/>
      <c r="J34" s="35"/>
      <c r="K34" s="36"/>
    </row>
    <row r="35" spans="1:11">
      <c r="A35" s="39"/>
      <c r="B35" s="40"/>
      <c r="C35" s="3"/>
      <c r="D35" s="37"/>
      <c r="E35" s="35"/>
      <c r="F35" s="35"/>
      <c r="G35" s="35"/>
      <c r="H35" s="35"/>
      <c r="I35" s="38"/>
      <c r="J35" s="35"/>
      <c r="K35" s="41"/>
    </row>
    <row r="36" spans="1:11">
      <c r="A36" s="9"/>
      <c r="B36" s="40"/>
      <c r="C36" s="8"/>
      <c r="D36" s="11"/>
      <c r="E36" s="12"/>
      <c r="F36" s="12"/>
      <c r="G36" s="42"/>
      <c r="H36" s="12"/>
      <c r="I36" s="13"/>
      <c r="J36" s="12"/>
      <c r="K36" s="8"/>
    </row>
  </sheetData>
  <mergeCells count="2">
    <mergeCell ref="C4:K4"/>
    <mergeCell ref="A32:K32"/>
  </mergeCells>
  <conditionalFormatting sqref="F11:H11">
    <cfRule type="cellIs" dxfId="16" priority="22" stopIfTrue="1" operator="equal">
      <formula>0</formula>
    </cfRule>
  </conditionalFormatting>
  <conditionalFormatting sqref="F14:H14">
    <cfRule type="cellIs" dxfId="15" priority="20" stopIfTrue="1" operator="equal">
      <formula>0</formula>
    </cfRule>
  </conditionalFormatting>
  <conditionalFormatting sqref="F17:H17">
    <cfRule type="cellIs" dxfId="14" priority="12" stopIfTrue="1" operator="equal">
      <formula>0</formula>
    </cfRule>
  </conditionalFormatting>
  <conditionalFormatting sqref="F20:H20">
    <cfRule type="cellIs" dxfId="13" priority="10" stopIfTrue="1" operator="equal">
      <formula>0</formula>
    </cfRule>
  </conditionalFormatting>
  <conditionalFormatting sqref="F23:H23">
    <cfRule type="cellIs" dxfId="12" priority="8" stopIfTrue="1" operator="equal">
      <formula>0</formula>
    </cfRule>
  </conditionalFormatting>
  <conditionalFormatting sqref="F26:H26">
    <cfRule type="cellIs" dxfId="11" priority="6" stopIfTrue="1" operator="equal">
      <formula>0</formula>
    </cfRule>
  </conditionalFormatting>
  <conditionalFormatting sqref="F29:H29">
    <cfRule type="cellIs" dxfId="10" priority="4" stopIfTrue="1" operator="equal">
      <formula>0</formula>
    </cfRule>
  </conditionalFormatting>
  <conditionalFormatting sqref="F12:J12">
    <cfRule type="cellIs" dxfId="9" priority="23" stopIfTrue="1" operator="equal">
      <formula>0</formula>
    </cfRule>
  </conditionalFormatting>
  <conditionalFormatting sqref="F15:J15">
    <cfRule type="cellIs" dxfId="8" priority="18" stopIfTrue="1" operator="equal">
      <formula>0</formula>
    </cfRule>
  </conditionalFormatting>
  <conditionalFormatting sqref="F18:J18 F21:J21 F24:J24 F27:J27 F30:J31">
    <cfRule type="cellIs" dxfId="7" priority="13" stopIfTrue="1" operator="equal">
      <formula>0</formula>
    </cfRule>
  </conditionalFormatting>
  <conditionalFormatting sqref="J11">
    <cfRule type="cellIs" dxfId="6" priority="21" stopIfTrue="1" operator="equal">
      <formula>0</formula>
    </cfRule>
  </conditionalFormatting>
  <conditionalFormatting sqref="J14">
    <cfRule type="cellIs" dxfId="5" priority="19" stopIfTrue="1" operator="equal">
      <formula>0</formula>
    </cfRule>
  </conditionalFormatting>
  <conditionalFormatting sqref="J17">
    <cfRule type="cellIs" dxfId="4" priority="11" stopIfTrue="1" operator="equal">
      <formula>0</formula>
    </cfRule>
  </conditionalFormatting>
  <conditionalFormatting sqref="J20">
    <cfRule type="cellIs" dxfId="3" priority="9" stopIfTrue="1" operator="equal">
      <formula>0</formula>
    </cfRule>
  </conditionalFormatting>
  <conditionalFormatting sqref="J23">
    <cfRule type="cellIs" dxfId="2" priority="7" stopIfTrue="1" operator="equal">
      <formula>0</formula>
    </cfRule>
  </conditionalFormatting>
  <conditionalFormatting sqref="J26">
    <cfRule type="cellIs" dxfId="1" priority="5" stopIfTrue="1" operator="equal">
      <formula>0</formula>
    </cfRule>
  </conditionalFormatting>
  <conditionalFormatting sqref="J29">
    <cfRule type="cellIs" dxfId="0" priority="3" stopIfTrue="1" operator="equal">
      <formula>0</formula>
    </cfRule>
  </conditionalFormatting>
  <pageMargins left="0.7" right="0.7" top="0.75" bottom="0.75" header="0.3" footer="0.3"/>
  <pageSetup paperSize="9" scale="6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6B6E1B52-CAC6-4F4B-ACD9-09328C32B432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MON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Cieślewicz Paweł</dc:creator>
  <cp:lastModifiedBy>Cieślewicz Paweł</cp:lastModifiedBy>
  <cp:lastPrinted>2026-03-11T10:53:22Z</cp:lastPrinted>
  <dcterms:created xsi:type="dcterms:W3CDTF">2026-01-09T09:40:04Z</dcterms:created>
  <dcterms:modified xsi:type="dcterms:W3CDTF">2026-03-12T11:36:18Z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bf9427e7-aae6-4000-ad00-03385ebd0b5c</vt:lpwstr>
  </property>
  <property fmtid="{D5CDD505-2E9C-101B-9397-08002B2CF9AE}" pid="3" name="bjpmDocIH">
    <vt:lpwstr>zYQ4Zgx1H4HRbx8DlUxUA4HQBx7nR7Ss</vt:lpwstr>
  </property>
  <property fmtid="{D5CDD505-2E9C-101B-9397-08002B2CF9AE}" pid="4" name="bjDocumentLabelXML">
    <vt:lpwstr>&lt;?xml version="1.0" encoding="us-ascii"?&gt;&lt;sisl xmlns:xsd="http://www.w3.org/2001/XMLSchema" xmlns:xsi="http://www.w3.org/2001/XMLSchema-instance" sislVersion="0" policy="8417b2fb-54a7-4fbc-b023-b6b37b7a623f" origin="defaultValue" xmlns="http://www.boldonj</vt:lpwstr>
  </property>
  <property fmtid="{D5CDD505-2E9C-101B-9397-08002B2CF9AE}" pid="5" name="bjDocumentLabelXML-0">
    <vt:lpwstr>ames.com/2008/01/sie/internal/label"&gt;&lt;element uid="d7220eed-17a6-431d-810c-83a0ddfed893" value="" /&gt;&lt;/sisl&gt;</vt:lpwstr>
  </property>
  <property fmtid="{D5CDD505-2E9C-101B-9397-08002B2CF9AE}" pid="6" name="bjDocumentSecurityLabel">
    <vt:lpwstr>[d7220eed-17a6-431d-810c-83a0ddfed893]</vt:lpwstr>
  </property>
  <property fmtid="{D5CDD505-2E9C-101B-9397-08002B2CF9AE}" pid="7" name="s5636:Creator type=author">
    <vt:lpwstr>Cieślewicz Paweł</vt:lpwstr>
  </property>
  <property fmtid="{D5CDD505-2E9C-101B-9397-08002B2CF9AE}" pid="8" name="s5636:Creator type=organization">
    <vt:lpwstr>MILNET-Z</vt:lpwstr>
  </property>
  <property fmtid="{D5CDD505-2E9C-101B-9397-08002B2CF9AE}" pid="9" name="bjPortionMark">
    <vt:lpwstr>[JAW]</vt:lpwstr>
  </property>
  <property fmtid="{D5CDD505-2E9C-101B-9397-08002B2CF9AE}" pid="10" name="s5636:Creator type=IP">
    <vt:lpwstr>10.80.202.76</vt:lpwstr>
  </property>
  <property fmtid="{D5CDD505-2E9C-101B-9397-08002B2CF9AE}" pid="11" name="bjSaver">
    <vt:lpwstr>uCRllz/OV9kz6vA4dEmkTYPDTiT3mM6Q</vt:lpwstr>
  </property>
  <property fmtid="{D5CDD505-2E9C-101B-9397-08002B2CF9AE}" pid="12" name="bjClsUserRVM">
    <vt:lpwstr>[]</vt:lpwstr>
  </property>
</Properties>
</file>